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Buecher\zerb.1163_Gestaltungen zum Erhalt des Familienvermögens_3 A\18_Download\03b_Zusatzmuster Download\"/>
    </mc:Choice>
  </mc:AlternateContent>
  <xr:revisionPtr revIDLastSave="0" documentId="13_ncr:1_{738EB462-F265-4B47-B16C-CF52ABCB83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ariante 1 V + V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" l="1"/>
  <c r="Q34" i="1"/>
  <c r="R34" i="1"/>
  <c r="S34" i="1"/>
  <c r="T34" i="1"/>
  <c r="U34" i="1"/>
  <c r="V34" i="1"/>
  <c r="W34" i="1"/>
  <c r="O34" i="1"/>
  <c r="I34" i="1"/>
  <c r="J34" i="1"/>
  <c r="K34" i="1"/>
  <c r="L34" i="1"/>
  <c r="M34" i="1"/>
  <c r="H34" i="1"/>
  <c r="P23" i="1"/>
  <c r="Q23" i="1"/>
  <c r="R23" i="1"/>
  <c r="S23" i="1"/>
  <c r="T23" i="1"/>
  <c r="U23" i="1"/>
  <c r="V23" i="1"/>
  <c r="W23" i="1"/>
  <c r="O23" i="1"/>
  <c r="I23" i="1"/>
  <c r="J23" i="1"/>
  <c r="K23" i="1"/>
  <c r="L23" i="1"/>
  <c r="M23" i="1"/>
  <c r="H23" i="1"/>
  <c r="Q42" i="1" l="1"/>
  <c r="R42" i="1"/>
  <c r="S42" i="1"/>
  <c r="T42" i="1"/>
  <c r="U42" i="1"/>
  <c r="V42" i="1"/>
  <c r="W42" i="1"/>
  <c r="P42" i="1"/>
  <c r="O42" i="1"/>
  <c r="J42" i="1"/>
  <c r="K42" i="1"/>
  <c r="L42" i="1"/>
  <c r="M42" i="1"/>
  <c r="I42" i="1"/>
  <c r="H21" i="1" l="1"/>
  <c r="H33" i="1" s="1"/>
  <c r="I20" i="1"/>
  <c r="J20" i="1" s="1"/>
  <c r="K20" i="1" s="1"/>
  <c r="L20" i="1" s="1"/>
  <c r="M20" i="1" s="1"/>
  <c r="O20" i="1" s="1"/>
  <c r="P20" i="1" s="1"/>
  <c r="Q20" i="1" s="1"/>
  <c r="R20" i="1" s="1"/>
  <c r="S20" i="1" s="1"/>
  <c r="T20" i="1" s="1"/>
  <c r="U20" i="1" s="1"/>
  <c r="V20" i="1" s="1"/>
  <c r="W20" i="1" s="1"/>
  <c r="I19" i="1"/>
  <c r="H14" i="1"/>
  <c r="H22" i="1" s="1"/>
  <c r="I22" i="1" s="1"/>
  <c r="J22" i="1" s="1"/>
  <c r="K22" i="1" s="1"/>
  <c r="L22" i="1" s="1"/>
  <c r="M22" i="1" s="1"/>
  <c r="O22" i="1" s="1"/>
  <c r="P22" i="1" s="1"/>
  <c r="Q22" i="1" s="1"/>
  <c r="R22" i="1" s="1"/>
  <c r="S22" i="1" s="1"/>
  <c r="T22" i="1" s="1"/>
  <c r="U22" i="1" s="1"/>
  <c r="V22" i="1" s="1"/>
  <c r="W22" i="1" s="1"/>
  <c r="G12" i="1"/>
  <c r="I12" i="1" s="1"/>
  <c r="C12" i="1"/>
  <c r="C20" i="1" s="1"/>
  <c r="I11" i="1"/>
  <c r="J11" i="1" s="1"/>
  <c r="C11" i="1"/>
  <c r="C19" i="1" s="1"/>
  <c r="I7" i="1"/>
  <c r="J7" i="1" s="1"/>
  <c r="K7" i="1" s="1"/>
  <c r="L7" i="1" s="1"/>
  <c r="M7" i="1" s="1"/>
  <c r="O7" i="1" s="1"/>
  <c r="P7" i="1" s="1"/>
  <c r="Q7" i="1" s="1"/>
  <c r="R7" i="1" s="1"/>
  <c r="S7" i="1" s="1"/>
  <c r="T7" i="1" s="1"/>
  <c r="U7" i="1" s="1"/>
  <c r="V7" i="1" s="1"/>
  <c r="W7" i="1" s="1"/>
  <c r="I14" i="1" l="1"/>
  <c r="I21" i="1"/>
  <c r="I33" i="1" s="1"/>
  <c r="J19" i="1"/>
  <c r="K19" i="1" s="1"/>
  <c r="K21" i="1" s="1"/>
  <c r="K33" i="1" s="1"/>
  <c r="K11" i="1"/>
  <c r="J12" i="1"/>
  <c r="K12" i="1" s="1"/>
  <c r="L12" i="1" s="1"/>
  <c r="M12" i="1" s="1"/>
  <c r="O12" i="1" s="1"/>
  <c r="P12" i="1" s="1"/>
  <c r="Q12" i="1" s="1"/>
  <c r="R12" i="1" s="1"/>
  <c r="S12" i="1" s="1"/>
  <c r="T12" i="1" s="1"/>
  <c r="U12" i="1" s="1"/>
  <c r="V12" i="1" s="1"/>
  <c r="W12" i="1" s="1"/>
  <c r="J21" i="1"/>
  <c r="J33" i="1" s="1"/>
  <c r="L19" i="1"/>
  <c r="H26" i="1"/>
  <c r="I26" i="1" l="1"/>
  <c r="I28" i="1" s="1"/>
  <c r="I31" i="1" s="1"/>
  <c r="I37" i="1" s="1"/>
  <c r="I45" i="1" s="1"/>
  <c r="M19" i="1"/>
  <c r="L21" i="1"/>
  <c r="L33" i="1" s="1"/>
  <c r="H28" i="1"/>
  <c r="H31" i="1" s="1"/>
  <c r="J14" i="1"/>
  <c r="J26" i="1" s="1"/>
  <c r="K14" i="1"/>
  <c r="K26" i="1" s="1"/>
  <c r="L11" i="1"/>
  <c r="H37" i="1" l="1"/>
  <c r="H45" i="1" s="1"/>
  <c r="I46" i="1" s="1"/>
  <c r="K28" i="1"/>
  <c r="K31" i="1" s="1"/>
  <c r="K37" i="1" s="1"/>
  <c r="K45" i="1" s="1"/>
  <c r="L14" i="1"/>
  <c r="L26" i="1" s="1"/>
  <c r="M11" i="1"/>
  <c r="J28" i="1"/>
  <c r="J31" i="1" s="1"/>
  <c r="J37" i="1" s="1"/>
  <c r="J45" i="1" s="1"/>
  <c r="M21" i="1"/>
  <c r="M33" i="1" s="1"/>
  <c r="O19" i="1"/>
  <c r="J46" i="1" l="1"/>
  <c r="K46" i="1" s="1"/>
  <c r="L28" i="1"/>
  <c r="L31" i="1" s="1"/>
  <c r="L37" i="1" s="1"/>
  <c r="L45" i="1" s="1"/>
  <c r="P19" i="1"/>
  <c r="O21" i="1"/>
  <c r="O33" i="1" s="1"/>
  <c r="M14" i="1"/>
  <c r="M26" i="1" s="1"/>
  <c r="O11" i="1"/>
  <c r="P21" i="1" l="1"/>
  <c r="P33" i="1" s="1"/>
  <c r="Q19" i="1"/>
  <c r="P11" i="1"/>
  <c r="O14" i="1"/>
  <c r="O26" i="1" s="1"/>
  <c r="M28" i="1"/>
  <c r="M31" i="1" s="1"/>
  <c r="M37" i="1" s="1"/>
  <c r="M45" i="1" s="1"/>
  <c r="L46" i="1"/>
  <c r="M46" i="1" l="1"/>
  <c r="R19" i="1"/>
  <c r="Q21" i="1"/>
  <c r="Q33" i="1" s="1"/>
  <c r="O28" i="1"/>
  <c r="O31" i="1" s="1"/>
  <c r="Q11" i="1"/>
  <c r="P14" i="1"/>
  <c r="P26" i="1" s="1"/>
  <c r="O37" i="1" l="1"/>
  <c r="O45" i="1" s="1"/>
  <c r="O46" i="1" s="1"/>
  <c r="P28" i="1"/>
  <c r="P31" i="1" s="1"/>
  <c r="P37" i="1" s="1"/>
  <c r="P45" i="1" s="1"/>
  <c r="Q14" i="1"/>
  <c r="Q26" i="1" s="1"/>
  <c r="R11" i="1"/>
  <c r="R21" i="1"/>
  <c r="R33" i="1" s="1"/>
  <c r="S19" i="1"/>
  <c r="P46" i="1" l="1"/>
  <c r="Q28" i="1"/>
  <c r="Q31" i="1" s="1"/>
  <c r="Q37" i="1" s="1"/>
  <c r="Q45" i="1" s="1"/>
  <c r="T19" i="1"/>
  <c r="S21" i="1"/>
  <c r="S33" i="1" s="1"/>
  <c r="R14" i="1"/>
  <c r="R26" i="1" s="1"/>
  <c r="S11" i="1"/>
  <c r="Q46" i="1" l="1"/>
  <c r="R28" i="1"/>
  <c r="R31" i="1" s="1"/>
  <c r="R37" i="1" s="1"/>
  <c r="R45" i="1" s="1"/>
  <c r="R46" i="1" s="1"/>
  <c r="T21" i="1"/>
  <c r="T33" i="1" s="1"/>
  <c r="U19" i="1"/>
  <c r="T11" i="1"/>
  <c r="S14" i="1"/>
  <c r="S26" i="1" s="1"/>
  <c r="S28" i="1" l="1"/>
  <c r="S31" i="1" s="1"/>
  <c r="S37" i="1" s="1"/>
  <c r="S45" i="1" s="1"/>
  <c r="S46" i="1" s="1"/>
  <c r="T14" i="1"/>
  <c r="T26" i="1" s="1"/>
  <c r="U11" i="1"/>
  <c r="V19" i="1"/>
  <c r="U21" i="1"/>
  <c r="U33" i="1" s="1"/>
  <c r="V21" i="1" l="1"/>
  <c r="V33" i="1" s="1"/>
  <c r="W19" i="1"/>
  <c r="W21" i="1" s="1"/>
  <c r="W33" i="1" s="1"/>
  <c r="T28" i="1"/>
  <c r="T31" i="1" s="1"/>
  <c r="T37" i="1" s="1"/>
  <c r="T45" i="1" s="1"/>
  <c r="T46" i="1" s="1"/>
  <c r="U14" i="1"/>
  <c r="U26" i="1" s="1"/>
  <c r="V11" i="1"/>
  <c r="V14" i="1" l="1"/>
  <c r="V26" i="1" s="1"/>
  <c r="W11" i="1"/>
  <c r="W14" i="1" s="1"/>
  <c r="W26" i="1" s="1"/>
  <c r="U28" i="1"/>
  <c r="U31" i="1" s="1"/>
  <c r="U37" i="1" s="1"/>
  <c r="U45" i="1" s="1"/>
  <c r="U46" i="1" s="1"/>
  <c r="W28" i="1" l="1"/>
  <c r="W31" i="1" s="1"/>
  <c r="W37" i="1" s="1"/>
  <c r="W45" i="1" s="1"/>
  <c r="V28" i="1"/>
  <c r="V31" i="1" s="1"/>
  <c r="V37" i="1" s="1"/>
  <c r="V45" i="1" s="1"/>
  <c r="V46" i="1" s="1"/>
  <c r="W46" i="1" l="1"/>
</calcChain>
</file>

<file path=xl/sharedStrings.xml><?xml version="1.0" encoding="utf-8"?>
<sst xmlns="http://schemas.openxmlformats.org/spreadsheetml/2006/main" count="82" uniqueCount="30">
  <si>
    <t>Variante 1: Ausgangslage: F hält die Immobilien weiterhin im Privatvermögen</t>
  </si>
  <si>
    <t>Tabelle 1</t>
  </si>
  <si>
    <t xml:space="preserve">Ergebnis- und Liquiditätsübersicht </t>
  </si>
  <si>
    <t>Einkünfte aus Vermietung und Verpachtung</t>
  </si>
  <si>
    <t>Indexierung</t>
  </si>
  <si>
    <t>…</t>
  </si>
  <si>
    <t>%</t>
  </si>
  <si>
    <t>€</t>
  </si>
  <si>
    <t>Kaltmieten</t>
  </si>
  <si>
    <t>I.</t>
  </si>
  <si>
    <t>II.</t>
  </si>
  <si>
    <t>Werbungskosten</t>
  </si>
  <si>
    <t>Abschreibungen</t>
  </si>
  <si>
    <t>nicht umlagefähige Kosten, Instandhaltungen</t>
  </si>
  <si>
    <t>III.</t>
  </si>
  <si>
    <t>Zinsen Bankdarlehen</t>
  </si>
  <si>
    <t>Entwicklung siehe Tabelle 3</t>
  </si>
  <si>
    <t>Ergebnis vor Steuern</t>
  </si>
  <si>
    <t>Einkommensteuer zzgl. Solidaritätszuschlag *</t>
  </si>
  <si>
    <t>Ergebnis nach Steuern</t>
  </si>
  <si>
    <t>+</t>
  </si>
  <si>
    <t>-</t>
  </si>
  <si>
    <t>Tilgung Bankdarlehen</t>
  </si>
  <si>
    <t>Liquiditätsergebnis nach Steuern</t>
  </si>
  <si>
    <t xml:space="preserve">* </t>
  </si>
  <si>
    <t>Annahme Einkommensteuersatz 42% zzgl. 5,5% Solidaritätszuschlag; keine Kirchensteuerberechnung</t>
  </si>
  <si>
    <t xml:space="preserve">verfügbare Liquidität Variante 1 </t>
  </si>
  <si>
    <t>laufend</t>
  </si>
  <si>
    <t>kumuliert</t>
  </si>
  <si>
    <t>kein Familienpool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</si>
</sst>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F1B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0" fontId="5" fillId="2" borderId="0" xfId="1" applyNumberFormat="1" applyFont="1" applyFill="1"/>
    <xf numFmtId="10" fontId="5" fillId="0" borderId="0" xfId="1" applyNumberFormat="1" applyFont="1"/>
    <xf numFmtId="164" fontId="5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auvigny\Desktop\Buchprojekt\Musterbeispiel%20f&#252;r%20Buch%20verk&#252;rz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Sauvigny\Downloads\Buchprojekt%20angepasster%20Zins\Tabelle%20Darlehen.xlsx" TargetMode="External"/><Relationship Id="rId1" Type="http://schemas.openxmlformats.org/officeDocument/2006/relationships/externalLinkPath" Target="file:///C:\Users\FSauvigny\Downloads\Buchprojekt%20angepasster%20Zins\Tabelle%20Darle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te 1 V + V"/>
      <sheetName val="Variante 2 KG"/>
      <sheetName val="Variante 3 GmbH &amp; Co. KG "/>
      <sheetName val="Variante 4 GmbH &amp; Co. KG + Form"/>
      <sheetName val="Variante 5 GmbH"/>
      <sheetName val="Tab. 2 AfA Step-Up"/>
      <sheetName val="Tab. 3 Darlehensentwicklu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 t="str">
            <v>Gewerbliche Immobilie</v>
          </cell>
        </row>
        <row r="19">
          <cell r="C19" t="str">
            <v>zu Wohnzwecken vermietete Immobilie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. 3 Darlehensentwicklung"/>
    </sheetNames>
    <sheetDataSet>
      <sheetData sheetId="0">
        <row r="29">
          <cell r="H29">
            <v>60000</v>
          </cell>
          <cell r="I29">
            <v>58800</v>
          </cell>
          <cell r="J29">
            <v>57564</v>
          </cell>
          <cell r="K29">
            <v>56290.92</v>
          </cell>
          <cell r="L29">
            <v>54979.647599999997</v>
          </cell>
          <cell r="M29">
            <v>53629.037027999999</v>
          </cell>
          <cell r="O29">
            <v>52237.908138839994</v>
          </cell>
          <cell r="P29">
            <v>50805.045383005199</v>
          </cell>
          <cell r="Q29">
            <v>49329.196744495348</v>
          </cell>
          <cell r="R29">
            <v>47809.072646830209</v>
          </cell>
          <cell r="S29">
            <v>46243.344826235116</v>
          </cell>
          <cell r="T29">
            <v>44630.645171022174</v>
          </cell>
          <cell r="U29">
            <v>42969.564526152841</v>
          </cell>
          <cell r="V29">
            <v>41258.651461937428</v>
          </cell>
          <cell r="W29">
            <v>39496.411005795548</v>
          </cell>
        </row>
        <row r="30">
          <cell r="H30">
            <v>40000</v>
          </cell>
          <cell r="I30">
            <v>41200</v>
          </cell>
          <cell r="J30">
            <v>42436</v>
          </cell>
          <cell r="K30">
            <v>43709.08</v>
          </cell>
          <cell r="L30">
            <v>45020.352400000003</v>
          </cell>
          <cell r="M30">
            <v>46370.962972000001</v>
          </cell>
          <cell r="O30">
            <v>47762.091861160006</v>
          </cell>
          <cell r="P30">
            <v>49194.954616994801</v>
          </cell>
          <cell r="Q30">
            <v>50670.803255504652</v>
          </cell>
          <cell r="R30">
            <v>52190.927353169791</v>
          </cell>
          <cell r="S30">
            <v>53756.655173764884</v>
          </cell>
          <cell r="T30">
            <v>55369.354828977826</v>
          </cell>
          <cell r="U30">
            <v>57030.435473847159</v>
          </cell>
          <cell r="V30">
            <v>58741.348538062572</v>
          </cell>
          <cell r="W30">
            <v>60503.588994204452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6"/>
  <sheetViews>
    <sheetView tabSelected="1" view="pageBreakPreview" zoomScaleNormal="100" zoomScaleSheetLayoutView="100" workbookViewId="0">
      <selection activeCell="Y7" sqref="Y7"/>
    </sheetView>
  </sheetViews>
  <sheetFormatPr baseColWidth="10" defaultRowHeight="12.75" outlineLevelRow="1" outlineLevelCol="1" x14ac:dyDescent="0.2"/>
  <cols>
    <col min="1" max="3" width="3.7109375" customWidth="1"/>
    <col min="4" max="4" width="30.7109375" customWidth="1"/>
    <col min="5" max="5" width="19.7109375" customWidth="1"/>
    <col min="6" max="6" width="12.85546875" customWidth="1"/>
    <col min="7" max="7" width="9.7109375" hidden="1" customWidth="1"/>
    <col min="8" max="13" width="9.7109375" customWidth="1"/>
    <col min="14" max="14" width="9.7109375" style="2" customWidth="1"/>
    <col min="15" max="22" width="9.7109375" customWidth="1" outlineLevel="1"/>
    <col min="23" max="23" width="9.7109375" customWidth="1"/>
    <col min="24" max="25" width="13.7109375" customWidth="1"/>
  </cols>
  <sheetData>
    <row r="1" spans="1:25" x14ac:dyDescent="0.2">
      <c r="A1" s="1" t="s">
        <v>0</v>
      </c>
      <c r="W1" s="3" t="s">
        <v>1</v>
      </c>
    </row>
    <row r="3" spans="1:25" x14ac:dyDescent="0.2">
      <c r="A3" s="1" t="s">
        <v>2</v>
      </c>
      <c r="E3" s="4" t="s">
        <v>3</v>
      </c>
    </row>
    <row r="5" spans="1:25" x14ac:dyDescent="0.2">
      <c r="A5" s="4"/>
    </row>
    <row r="6" spans="1:25" x14ac:dyDescent="0.2">
      <c r="H6" s="27" t="s">
        <v>29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9"/>
    </row>
    <row r="7" spans="1:25" s="5" customFormat="1" ht="12" x14ac:dyDescent="0.2">
      <c r="G7" s="6" t="s">
        <v>4</v>
      </c>
      <c r="H7" s="7">
        <v>2025</v>
      </c>
      <c r="I7" s="7">
        <f>+H7+1</f>
        <v>2026</v>
      </c>
      <c r="J7" s="7">
        <f t="shared" ref="J7:W7" si="0">+I7+1</f>
        <v>2027</v>
      </c>
      <c r="K7" s="7">
        <f t="shared" si="0"/>
        <v>2028</v>
      </c>
      <c r="L7" s="7">
        <f t="shared" si="0"/>
        <v>2029</v>
      </c>
      <c r="M7" s="7">
        <f t="shared" si="0"/>
        <v>2030</v>
      </c>
      <c r="N7" s="7" t="s">
        <v>5</v>
      </c>
      <c r="O7" s="7">
        <f>+M7+1</f>
        <v>2031</v>
      </c>
      <c r="P7" s="7">
        <f t="shared" si="0"/>
        <v>2032</v>
      </c>
      <c r="Q7" s="7">
        <f t="shared" si="0"/>
        <v>2033</v>
      </c>
      <c r="R7" s="7">
        <f t="shared" si="0"/>
        <v>2034</v>
      </c>
      <c r="S7" s="7">
        <f t="shared" si="0"/>
        <v>2035</v>
      </c>
      <c r="T7" s="7">
        <f t="shared" si="0"/>
        <v>2036</v>
      </c>
      <c r="U7" s="7">
        <f t="shared" si="0"/>
        <v>2037</v>
      </c>
      <c r="V7" s="7">
        <f t="shared" si="0"/>
        <v>2038</v>
      </c>
      <c r="W7" s="7">
        <f t="shared" si="0"/>
        <v>2039</v>
      </c>
    </row>
    <row r="8" spans="1:25" s="5" customFormat="1" ht="12" x14ac:dyDescent="0.2">
      <c r="G8" s="7" t="s">
        <v>6</v>
      </c>
      <c r="H8" s="7" t="s">
        <v>7</v>
      </c>
      <c r="I8" s="7" t="s">
        <v>7</v>
      </c>
      <c r="J8" s="7" t="s">
        <v>7</v>
      </c>
      <c r="K8" s="7" t="s">
        <v>7</v>
      </c>
      <c r="L8" s="7" t="s">
        <v>7</v>
      </c>
      <c r="M8" s="7" t="s">
        <v>7</v>
      </c>
      <c r="N8" s="7" t="s">
        <v>7</v>
      </c>
      <c r="O8" s="7" t="s">
        <v>7</v>
      </c>
      <c r="P8" s="7" t="s">
        <v>7</v>
      </c>
      <c r="Q8" s="7" t="s">
        <v>7</v>
      </c>
      <c r="R8" s="7" t="s">
        <v>7</v>
      </c>
      <c r="S8" s="7" t="s">
        <v>7</v>
      </c>
      <c r="T8" s="7" t="s">
        <v>7</v>
      </c>
      <c r="U8" s="7" t="s">
        <v>7</v>
      </c>
      <c r="V8" s="7" t="s">
        <v>7</v>
      </c>
      <c r="W8" s="7" t="s">
        <v>7</v>
      </c>
    </row>
    <row r="9" spans="1:25" s="5" customFormat="1" ht="12" outlineLevel="1" x14ac:dyDescent="0.2">
      <c r="A9" s="8" t="s">
        <v>8</v>
      </c>
      <c r="N9" s="9"/>
    </row>
    <row r="10" spans="1:25" s="5" customFormat="1" ht="3.75" customHeight="1" outlineLevel="1" x14ac:dyDescent="0.2">
      <c r="H10" s="10"/>
      <c r="I10" s="10"/>
      <c r="J10" s="10"/>
      <c r="K10" s="10"/>
      <c r="L10" s="10"/>
      <c r="M10" s="10"/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5" customFormat="1" ht="12" outlineLevel="1" x14ac:dyDescent="0.2">
      <c r="B11" s="5" t="s">
        <v>9</v>
      </c>
      <c r="C11" s="5" t="str">
        <f>+'[1]Tab. 2 AfA Step-Up'!C4</f>
        <v>Gewerbliche Immobilie</v>
      </c>
      <c r="G11" s="12">
        <v>0</v>
      </c>
      <c r="H11" s="10">
        <v>200000</v>
      </c>
      <c r="I11" s="10">
        <f t="shared" ref="I11:W12" si="1">H11*(1+$G11)</f>
        <v>200000</v>
      </c>
      <c r="J11" s="10">
        <f t="shared" si="1"/>
        <v>200000</v>
      </c>
      <c r="K11" s="10">
        <f t="shared" si="1"/>
        <v>200000</v>
      </c>
      <c r="L11" s="10">
        <f t="shared" si="1"/>
        <v>200000</v>
      </c>
      <c r="M11" s="10">
        <f t="shared" si="1"/>
        <v>200000</v>
      </c>
      <c r="N11" s="11"/>
      <c r="O11" s="10">
        <f>M11*(1+$G11)</f>
        <v>200000</v>
      </c>
      <c r="P11" s="10">
        <f t="shared" si="1"/>
        <v>200000</v>
      </c>
      <c r="Q11" s="10">
        <f t="shared" si="1"/>
        <v>200000</v>
      </c>
      <c r="R11" s="10">
        <f t="shared" si="1"/>
        <v>200000</v>
      </c>
      <c r="S11" s="10">
        <f t="shared" si="1"/>
        <v>200000</v>
      </c>
      <c r="T11" s="10">
        <f t="shared" si="1"/>
        <v>200000</v>
      </c>
      <c r="U11" s="10">
        <f t="shared" si="1"/>
        <v>200000</v>
      </c>
      <c r="V11" s="10">
        <f t="shared" si="1"/>
        <v>200000</v>
      </c>
      <c r="W11" s="10">
        <f t="shared" si="1"/>
        <v>200000</v>
      </c>
      <c r="X11" s="10"/>
      <c r="Y11" s="10"/>
    </row>
    <row r="12" spans="1:25" s="5" customFormat="1" ht="12" outlineLevel="1" x14ac:dyDescent="0.2">
      <c r="B12" s="5" t="s">
        <v>10</v>
      </c>
      <c r="C12" s="5" t="str">
        <f>+'[1]Tab. 2 AfA Step-Up'!C19</f>
        <v>zu Wohnzwecken vermietete Immobilie</v>
      </c>
      <c r="G12" s="13">
        <f>G11</f>
        <v>0</v>
      </c>
      <c r="H12" s="14">
        <v>150000</v>
      </c>
      <c r="I12" s="14">
        <f t="shared" si="1"/>
        <v>150000</v>
      </c>
      <c r="J12" s="14">
        <f t="shared" si="1"/>
        <v>150000</v>
      </c>
      <c r="K12" s="14">
        <f t="shared" si="1"/>
        <v>150000</v>
      </c>
      <c r="L12" s="14">
        <f t="shared" si="1"/>
        <v>150000</v>
      </c>
      <c r="M12" s="14">
        <f t="shared" si="1"/>
        <v>150000</v>
      </c>
      <c r="N12" s="15"/>
      <c r="O12" s="14">
        <f>M12*(1+$G12)</f>
        <v>150000</v>
      </c>
      <c r="P12" s="14">
        <f t="shared" si="1"/>
        <v>150000</v>
      </c>
      <c r="Q12" s="14">
        <f t="shared" si="1"/>
        <v>150000</v>
      </c>
      <c r="R12" s="14">
        <f t="shared" si="1"/>
        <v>150000</v>
      </c>
      <c r="S12" s="14">
        <f t="shared" si="1"/>
        <v>150000</v>
      </c>
      <c r="T12" s="14">
        <f t="shared" si="1"/>
        <v>150000</v>
      </c>
      <c r="U12" s="14">
        <f t="shared" si="1"/>
        <v>150000</v>
      </c>
      <c r="V12" s="14">
        <f t="shared" si="1"/>
        <v>150000</v>
      </c>
      <c r="W12" s="14">
        <f t="shared" si="1"/>
        <v>150000</v>
      </c>
      <c r="X12" s="10"/>
      <c r="Y12" s="10"/>
    </row>
    <row r="13" spans="1:25" s="5" customFormat="1" ht="12" x14ac:dyDescent="0.2">
      <c r="H13" s="10"/>
      <c r="I13" s="10"/>
      <c r="J13" s="10"/>
      <c r="K13" s="10"/>
      <c r="L13" s="10"/>
      <c r="M13" s="10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s="8" customFormat="1" ht="12" x14ac:dyDescent="0.2">
      <c r="A14" s="8" t="s">
        <v>8</v>
      </c>
      <c r="H14" s="16">
        <f t="shared" ref="H14:W14" si="2">SUM(H11:H12)</f>
        <v>350000</v>
      </c>
      <c r="I14" s="16">
        <f t="shared" si="2"/>
        <v>350000</v>
      </c>
      <c r="J14" s="16">
        <f t="shared" si="2"/>
        <v>350000</v>
      </c>
      <c r="K14" s="16">
        <f t="shared" si="2"/>
        <v>350000</v>
      </c>
      <c r="L14" s="16">
        <f t="shared" si="2"/>
        <v>350000</v>
      </c>
      <c r="M14" s="16">
        <f t="shared" si="2"/>
        <v>350000</v>
      </c>
      <c r="N14" s="17" t="s">
        <v>5</v>
      </c>
      <c r="O14" s="16">
        <f t="shared" si="2"/>
        <v>350000</v>
      </c>
      <c r="P14" s="16">
        <f t="shared" si="2"/>
        <v>350000</v>
      </c>
      <c r="Q14" s="16">
        <f t="shared" si="2"/>
        <v>350000</v>
      </c>
      <c r="R14" s="16">
        <f t="shared" si="2"/>
        <v>350000</v>
      </c>
      <c r="S14" s="16">
        <f t="shared" si="2"/>
        <v>350000</v>
      </c>
      <c r="T14" s="16">
        <f t="shared" si="2"/>
        <v>350000</v>
      </c>
      <c r="U14" s="16">
        <f t="shared" si="2"/>
        <v>350000</v>
      </c>
      <c r="V14" s="16">
        <f t="shared" si="2"/>
        <v>350000</v>
      </c>
      <c r="W14" s="16">
        <f t="shared" si="2"/>
        <v>350000</v>
      </c>
      <c r="X14" s="16"/>
      <c r="Y14" s="16"/>
    </row>
    <row r="15" spans="1:25" s="5" customFormat="1" ht="12" x14ac:dyDescent="0.2">
      <c r="H15" s="10"/>
      <c r="I15" s="10"/>
      <c r="J15" s="10"/>
      <c r="K15" s="10"/>
      <c r="L15" s="10"/>
      <c r="M15" s="10"/>
      <c r="N15" s="1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s="5" customFormat="1" ht="12" x14ac:dyDescent="0.2">
      <c r="A16" s="8" t="s">
        <v>11</v>
      </c>
      <c r="H16" s="10"/>
      <c r="I16" s="10"/>
      <c r="J16" s="10"/>
      <c r="K16" s="10"/>
      <c r="L16" s="10"/>
      <c r="M16" s="10"/>
      <c r="N16" s="11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5" customFormat="1" ht="6.75" customHeight="1" outlineLevel="1" x14ac:dyDescent="0.2">
      <c r="H17" s="18"/>
      <c r="I17" s="18"/>
      <c r="J17" s="18"/>
      <c r="K17" s="18"/>
      <c r="L17" s="18"/>
      <c r="M17" s="18"/>
      <c r="N17" s="19"/>
      <c r="O17" s="18"/>
      <c r="P17" s="18"/>
      <c r="Q17" s="18"/>
      <c r="R17" s="18"/>
      <c r="S17" s="18"/>
      <c r="T17" s="18"/>
      <c r="U17" s="18"/>
      <c r="V17" s="18"/>
      <c r="W17" s="18"/>
      <c r="X17" s="10"/>
      <c r="Y17" s="10"/>
    </row>
    <row r="18" spans="1:25" s="5" customFormat="1" ht="12" outlineLevel="1" x14ac:dyDescent="0.2">
      <c r="B18" s="5" t="s">
        <v>9</v>
      </c>
      <c r="C18" s="5" t="s">
        <v>12</v>
      </c>
      <c r="H18" s="10"/>
      <c r="I18" s="10"/>
      <c r="J18" s="10"/>
      <c r="K18" s="10"/>
      <c r="L18" s="10"/>
      <c r="M18" s="10"/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5" customFormat="1" ht="12" outlineLevel="1" x14ac:dyDescent="0.2">
      <c r="C19" s="5" t="str">
        <f>C11</f>
        <v>Gewerbliche Immobilie</v>
      </c>
      <c r="H19" s="10">
        <v>0</v>
      </c>
      <c r="I19" s="10">
        <f>H19</f>
        <v>0</v>
      </c>
      <c r="J19" s="10">
        <f t="shared" ref="J19:W20" si="3">I19</f>
        <v>0</v>
      </c>
      <c r="K19" s="10">
        <f t="shared" si="3"/>
        <v>0</v>
      </c>
      <c r="L19" s="10">
        <f t="shared" si="3"/>
        <v>0</v>
      </c>
      <c r="M19" s="10">
        <f t="shared" si="3"/>
        <v>0</v>
      </c>
      <c r="N19" s="11"/>
      <c r="O19" s="10">
        <f>M19</f>
        <v>0</v>
      </c>
      <c r="P19" s="10">
        <f t="shared" si="3"/>
        <v>0</v>
      </c>
      <c r="Q19" s="10">
        <f t="shared" si="3"/>
        <v>0</v>
      </c>
      <c r="R19" s="10">
        <f t="shared" si="3"/>
        <v>0</v>
      </c>
      <c r="S19" s="10">
        <f t="shared" si="3"/>
        <v>0</v>
      </c>
      <c r="T19" s="10">
        <f t="shared" si="3"/>
        <v>0</v>
      </c>
      <c r="U19" s="10">
        <f t="shared" si="3"/>
        <v>0</v>
      </c>
      <c r="V19" s="10">
        <f t="shared" si="3"/>
        <v>0</v>
      </c>
      <c r="W19" s="10">
        <f t="shared" si="3"/>
        <v>0</v>
      </c>
      <c r="X19" s="10"/>
      <c r="Y19" s="10"/>
    </row>
    <row r="20" spans="1:25" s="5" customFormat="1" ht="12" outlineLevel="1" x14ac:dyDescent="0.2">
      <c r="C20" s="5" t="str">
        <f>C12</f>
        <v>zu Wohnzwecken vermietete Immobilie</v>
      </c>
      <c r="H20" s="14">
        <v>0</v>
      </c>
      <c r="I20" s="14">
        <f>H20</f>
        <v>0</v>
      </c>
      <c r="J20" s="14">
        <f t="shared" si="3"/>
        <v>0</v>
      </c>
      <c r="K20" s="14">
        <f t="shared" si="3"/>
        <v>0</v>
      </c>
      <c r="L20" s="14">
        <f t="shared" si="3"/>
        <v>0</v>
      </c>
      <c r="M20" s="14">
        <f t="shared" si="3"/>
        <v>0</v>
      </c>
      <c r="N20" s="15"/>
      <c r="O20" s="14">
        <f>M20</f>
        <v>0</v>
      </c>
      <c r="P20" s="14">
        <f t="shared" si="3"/>
        <v>0</v>
      </c>
      <c r="Q20" s="14">
        <f t="shared" si="3"/>
        <v>0</v>
      </c>
      <c r="R20" s="14">
        <f t="shared" si="3"/>
        <v>0</v>
      </c>
      <c r="S20" s="14">
        <f t="shared" si="3"/>
        <v>0</v>
      </c>
      <c r="T20" s="14">
        <f t="shared" si="3"/>
        <v>0</v>
      </c>
      <c r="U20" s="14">
        <f t="shared" si="3"/>
        <v>0</v>
      </c>
      <c r="V20" s="14">
        <f t="shared" si="3"/>
        <v>0</v>
      </c>
      <c r="W20" s="14">
        <f t="shared" si="3"/>
        <v>0</v>
      </c>
      <c r="X20" s="10"/>
      <c r="Y20" s="10"/>
    </row>
    <row r="21" spans="1:25" s="5" customFormat="1" ht="12" x14ac:dyDescent="0.2">
      <c r="B21" s="5" t="s">
        <v>9</v>
      </c>
      <c r="C21" s="5" t="s">
        <v>12</v>
      </c>
      <c r="H21" s="10">
        <f>SUM(H17:H20)</f>
        <v>0</v>
      </c>
      <c r="I21" s="10">
        <f t="shared" ref="I21:W21" si="4">SUM(I17:I20)</f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  <c r="M21" s="10">
        <f t="shared" si="4"/>
        <v>0</v>
      </c>
      <c r="N21" s="11" t="s">
        <v>5</v>
      </c>
      <c r="O21" s="10">
        <f t="shared" si="4"/>
        <v>0</v>
      </c>
      <c r="P21" s="10">
        <f t="shared" si="4"/>
        <v>0</v>
      </c>
      <c r="Q21" s="10">
        <f t="shared" si="4"/>
        <v>0</v>
      </c>
      <c r="R21" s="10">
        <f t="shared" si="4"/>
        <v>0</v>
      </c>
      <c r="S21" s="10">
        <f t="shared" si="4"/>
        <v>0</v>
      </c>
      <c r="T21" s="10">
        <f t="shared" si="4"/>
        <v>0</v>
      </c>
      <c r="U21" s="10">
        <f t="shared" si="4"/>
        <v>0</v>
      </c>
      <c r="V21" s="10">
        <f t="shared" si="4"/>
        <v>0</v>
      </c>
      <c r="W21" s="10">
        <f t="shared" si="4"/>
        <v>0</v>
      </c>
      <c r="X21" s="10"/>
      <c r="Y21" s="10"/>
    </row>
    <row r="22" spans="1:25" s="5" customFormat="1" ht="12" x14ac:dyDescent="0.2">
      <c r="B22" s="5" t="s">
        <v>10</v>
      </c>
      <c r="C22" s="5" t="s">
        <v>13</v>
      </c>
      <c r="E22" s="13"/>
      <c r="F22" s="13">
        <v>7.0000000000000007E-2</v>
      </c>
      <c r="G22" s="13">
        <v>0</v>
      </c>
      <c r="H22" s="10">
        <f>-H14*F22</f>
        <v>-24500.000000000004</v>
      </c>
      <c r="I22" s="10">
        <f t="shared" ref="I22:W22" si="5">H22*(1+$G22)</f>
        <v>-24500.000000000004</v>
      </c>
      <c r="J22" s="10">
        <f t="shared" si="5"/>
        <v>-24500.000000000004</v>
      </c>
      <c r="K22" s="10">
        <f t="shared" si="5"/>
        <v>-24500.000000000004</v>
      </c>
      <c r="L22" s="10">
        <f t="shared" si="5"/>
        <v>-24500.000000000004</v>
      </c>
      <c r="M22" s="10">
        <f t="shared" si="5"/>
        <v>-24500.000000000004</v>
      </c>
      <c r="N22" s="11" t="s">
        <v>5</v>
      </c>
      <c r="O22" s="10">
        <f>M22*(1+$G22)</f>
        <v>-24500.000000000004</v>
      </c>
      <c r="P22" s="10">
        <f t="shared" si="5"/>
        <v>-24500.000000000004</v>
      </c>
      <c r="Q22" s="10">
        <f t="shared" si="5"/>
        <v>-24500.000000000004</v>
      </c>
      <c r="R22" s="10">
        <f t="shared" si="5"/>
        <v>-24500.000000000004</v>
      </c>
      <c r="S22" s="10">
        <f t="shared" si="5"/>
        <v>-24500.000000000004</v>
      </c>
      <c r="T22" s="10">
        <f t="shared" si="5"/>
        <v>-24500.000000000004</v>
      </c>
      <c r="U22" s="10">
        <f t="shared" si="5"/>
        <v>-24500.000000000004</v>
      </c>
      <c r="V22" s="10">
        <f t="shared" si="5"/>
        <v>-24500.000000000004</v>
      </c>
      <c r="W22" s="10">
        <f t="shared" si="5"/>
        <v>-24500.000000000004</v>
      </c>
      <c r="X22" s="10"/>
      <c r="Y22" s="10"/>
    </row>
    <row r="23" spans="1:25" s="5" customFormat="1" ht="12" x14ac:dyDescent="0.2">
      <c r="B23" s="5" t="s">
        <v>14</v>
      </c>
      <c r="C23" s="5" t="s">
        <v>15</v>
      </c>
      <c r="E23" s="20" t="s">
        <v>16</v>
      </c>
      <c r="H23" s="10">
        <f>-'[2]Tab. 3 Darlehensentwicklung'!H29</f>
        <v>-60000</v>
      </c>
      <c r="I23" s="10">
        <f>-'[2]Tab. 3 Darlehensentwicklung'!I29</f>
        <v>-58800</v>
      </c>
      <c r="J23" s="10">
        <f>-'[2]Tab. 3 Darlehensentwicklung'!J29</f>
        <v>-57564</v>
      </c>
      <c r="K23" s="10">
        <f>-'[2]Tab. 3 Darlehensentwicklung'!K29</f>
        <v>-56290.92</v>
      </c>
      <c r="L23" s="10">
        <f>-'[2]Tab. 3 Darlehensentwicklung'!L29</f>
        <v>-54979.647599999997</v>
      </c>
      <c r="M23" s="10">
        <f>-'[2]Tab. 3 Darlehensentwicklung'!M29</f>
        <v>-53629.037027999999</v>
      </c>
      <c r="N23" s="11" t="s">
        <v>5</v>
      </c>
      <c r="O23" s="10">
        <f>-'[2]Tab. 3 Darlehensentwicklung'!O29</f>
        <v>-52237.908138839994</v>
      </c>
      <c r="P23" s="10">
        <f>-'[2]Tab. 3 Darlehensentwicklung'!P29</f>
        <v>-50805.045383005199</v>
      </c>
      <c r="Q23" s="10">
        <f>-'[2]Tab. 3 Darlehensentwicklung'!Q29</f>
        <v>-49329.196744495348</v>
      </c>
      <c r="R23" s="10">
        <f>-'[2]Tab. 3 Darlehensentwicklung'!R29</f>
        <v>-47809.072646830209</v>
      </c>
      <c r="S23" s="10">
        <f>-'[2]Tab. 3 Darlehensentwicklung'!S29</f>
        <v>-46243.344826235116</v>
      </c>
      <c r="T23" s="10">
        <f>-'[2]Tab. 3 Darlehensentwicklung'!T29</f>
        <v>-44630.645171022174</v>
      </c>
      <c r="U23" s="10">
        <f>-'[2]Tab. 3 Darlehensentwicklung'!U29</f>
        <v>-42969.564526152841</v>
      </c>
      <c r="V23" s="10">
        <f>-'[2]Tab. 3 Darlehensentwicklung'!V29</f>
        <v>-41258.651461937428</v>
      </c>
      <c r="W23" s="10">
        <f>-'[2]Tab. 3 Darlehensentwicklung'!W29</f>
        <v>-39496.411005795548</v>
      </c>
      <c r="X23" s="10"/>
      <c r="Y23" s="10"/>
    </row>
    <row r="24" spans="1:25" s="5" customFormat="1" ht="5.25" customHeight="1" x14ac:dyDescent="0.2">
      <c r="H24" s="14"/>
      <c r="I24" s="14"/>
      <c r="J24" s="14"/>
      <c r="K24" s="14"/>
      <c r="L24" s="14"/>
      <c r="M24" s="14"/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0"/>
      <c r="Y24" s="10"/>
    </row>
    <row r="25" spans="1:25" s="5" customFormat="1" ht="5.25" customHeight="1" x14ac:dyDescent="0.2">
      <c r="H25" s="10"/>
      <c r="I25" s="10"/>
      <c r="J25" s="10"/>
      <c r="K25" s="10"/>
      <c r="L25" s="10"/>
      <c r="M25" s="10"/>
      <c r="N25" s="1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8" customFormat="1" ht="12" x14ac:dyDescent="0.2">
      <c r="A26" s="8" t="s">
        <v>17</v>
      </c>
      <c r="H26" s="16">
        <f t="shared" ref="H26:W26" si="6">H14+H21+H22+H23</f>
        <v>265500</v>
      </c>
      <c r="I26" s="16">
        <f t="shared" si="6"/>
        <v>266700</v>
      </c>
      <c r="J26" s="16">
        <f t="shared" si="6"/>
        <v>267936</v>
      </c>
      <c r="K26" s="16">
        <f t="shared" si="6"/>
        <v>269209.08</v>
      </c>
      <c r="L26" s="16">
        <f t="shared" si="6"/>
        <v>270520.35239999997</v>
      </c>
      <c r="M26" s="16">
        <f t="shared" si="6"/>
        <v>271870.96297200001</v>
      </c>
      <c r="N26" s="17" t="s">
        <v>5</v>
      </c>
      <c r="O26" s="16">
        <f t="shared" si="6"/>
        <v>273262.09186116001</v>
      </c>
      <c r="P26" s="16">
        <f t="shared" si="6"/>
        <v>274694.95461699483</v>
      </c>
      <c r="Q26" s="16">
        <f t="shared" si="6"/>
        <v>276170.80325550464</v>
      </c>
      <c r="R26" s="16">
        <f t="shared" si="6"/>
        <v>277690.92735316977</v>
      </c>
      <c r="S26" s="16">
        <f t="shared" si="6"/>
        <v>279256.65517376491</v>
      </c>
      <c r="T26" s="16">
        <f t="shared" si="6"/>
        <v>280869.35482897784</v>
      </c>
      <c r="U26" s="16">
        <f t="shared" si="6"/>
        <v>282530.43547384714</v>
      </c>
      <c r="V26" s="16">
        <f t="shared" si="6"/>
        <v>284241.34853806259</v>
      </c>
      <c r="W26" s="16">
        <f t="shared" si="6"/>
        <v>286003.58899420447</v>
      </c>
      <c r="X26" s="16"/>
      <c r="Y26" s="16"/>
    </row>
    <row r="27" spans="1:25" s="5" customFormat="1" ht="12" x14ac:dyDescent="0.2">
      <c r="H27" s="10"/>
      <c r="I27" s="10"/>
      <c r="J27" s="10"/>
      <c r="K27" s="10"/>
      <c r="L27" s="10"/>
      <c r="M27" s="10"/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5" customFormat="1" ht="12" x14ac:dyDescent="0.2">
      <c r="B28" s="5" t="s">
        <v>18</v>
      </c>
      <c r="F28" s="13">
        <v>0.44309999999999999</v>
      </c>
      <c r="H28" s="10">
        <f>-H26*$F28</f>
        <v>-117643.05</v>
      </c>
      <c r="I28" s="10">
        <f t="shared" ref="I28:W28" si="7">-I26*$F28</f>
        <v>-118174.77</v>
      </c>
      <c r="J28" s="10">
        <f t="shared" si="7"/>
        <v>-118722.44160000001</v>
      </c>
      <c r="K28" s="10">
        <f t="shared" si="7"/>
        <v>-119286.54334800001</v>
      </c>
      <c r="L28" s="10">
        <f t="shared" si="7"/>
        <v>-119867.56814843998</v>
      </c>
      <c r="M28" s="10">
        <f t="shared" si="7"/>
        <v>-120466.0236928932</v>
      </c>
      <c r="N28" s="11" t="s">
        <v>5</v>
      </c>
      <c r="O28" s="10">
        <f t="shared" si="7"/>
        <v>-121082.43290367999</v>
      </c>
      <c r="P28" s="10">
        <f t="shared" si="7"/>
        <v>-121717.33439079041</v>
      </c>
      <c r="Q28" s="10">
        <f t="shared" si="7"/>
        <v>-122371.2829225141</v>
      </c>
      <c r="R28" s="10">
        <f t="shared" si="7"/>
        <v>-123044.84991018953</v>
      </c>
      <c r="S28" s="10">
        <f t="shared" si="7"/>
        <v>-123738.62390749523</v>
      </c>
      <c r="T28" s="10">
        <f t="shared" si="7"/>
        <v>-124453.21112472008</v>
      </c>
      <c r="U28" s="10">
        <f t="shared" si="7"/>
        <v>-125189.23595846166</v>
      </c>
      <c r="V28" s="10">
        <f t="shared" si="7"/>
        <v>-125947.34153721553</v>
      </c>
      <c r="W28" s="10">
        <f t="shared" si="7"/>
        <v>-126728.19028333201</v>
      </c>
      <c r="X28" s="10"/>
      <c r="Y28" s="10"/>
    </row>
    <row r="29" spans="1:25" s="5" customFormat="1" ht="5.25" customHeight="1" x14ac:dyDescent="0.2">
      <c r="H29" s="14"/>
      <c r="I29" s="14"/>
      <c r="J29" s="14"/>
      <c r="K29" s="14"/>
      <c r="L29" s="14"/>
      <c r="M29" s="14"/>
      <c r="N29" s="15"/>
      <c r="O29" s="14"/>
      <c r="P29" s="14"/>
      <c r="Q29" s="14"/>
      <c r="R29" s="14"/>
      <c r="S29" s="14"/>
      <c r="T29" s="14"/>
      <c r="U29" s="14"/>
      <c r="V29" s="14"/>
      <c r="W29" s="14"/>
      <c r="X29" s="10"/>
      <c r="Y29" s="10"/>
    </row>
    <row r="30" spans="1:25" s="5" customFormat="1" ht="5.25" customHeight="1" x14ac:dyDescent="0.2">
      <c r="H30" s="10"/>
      <c r="I30" s="10"/>
      <c r="J30" s="10"/>
      <c r="K30" s="10"/>
      <c r="L30" s="10"/>
      <c r="M30" s="10"/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8" customFormat="1" ht="12" x14ac:dyDescent="0.2">
      <c r="A31" s="8" t="s">
        <v>19</v>
      </c>
      <c r="H31" s="16">
        <f>SUM(H25:H29)</f>
        <v>147856.95000000001</v>
      </c>
      <c r="I31" s="16">
        <f t="shared" ref="I31:W31" si="8">SUM(I25:I29)</f>
        <v>148525.22999999998</v>
      </c>
      <c r="J31" s="16">
        <f t="shared" si="8"/>
        <v>149213.55839999998</v>
      </c>
      <c r="K31" s="16">
        <f t="shared" si="8"/>
        <v>149922.53665200001</v>
      </c>
      <c r="L31" s="16">
        <f t="shared" si="8"/>
        <v>150652.78425155999</v>
      </c>
      <c r="M31" s="16">
        <f t="shared" si="8"/>
        <v>151404.93927910679</v>
      </c>
      <c r="N31" s="17" t="s">
        <v>5</v>
      </c>
      <c r="O31" s="16">
        <f t="shared" si="8"/>
        <v>152179.65895748002</v>
      </c>
      <c r="P31" s="16">
        <f t="shared" si="8"/>
        <v>152977.62022620442</v>
      </c>
      <c r="Q31" s="16">
        <f t="shared" si="8"/>
        <v>153799.52033299053</v>
      </c>
      <c r="R31" s="16">
        <f t="shared" si="8"/>
        <v>154646.07744298026</v>
      </c>
      <c r="S31" s="16">
        <f t="shared" si="8"/>
        <v>155518.03126626968</v>
      </c>
      <c r="T31" s="16">
        <f t="shared" si="8"/>
        <v>156416.14370425776</v>
      </c>
      <c r="U31" s="16">
        <f t="shared" si="8"/>
        <v>157341.1995153855</v>
      </c>
      <c r="V31" s="16">
        <f t="shared" si="8"/>
        <v>158294.00700084708</v>
      </c>
      <c r="W31" s="16">
        <f t="shared" si="8"/>
        <v>159275.39871087245</v>
      </c>
      <c r="X31" s="16"/>
      <c r="Y31" s="16"/>
    </row>
    <row r="32" spans="1:25" s="5" customFormat="1" ht="12" x14ac:dyDescent="0.2">
      <c r="H32" s="10"/>
      <c r="I32" s="10"/>
      <c r="J32" s="10"/>
      <c r="K32" s="10"/>
      <c r="L32" s="10"/>
      <c r="M32" s="10"/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5" customFormat="1" ht="12" x14ac:dyDescent="0.2">
      <c r="A33" s="5" t="s">
        <v>20</v>
      </c>
      <c r="B33" s="5" t="s">
        <v>12</v>
      </c>
      <c r="H33" s="10">
        <f t="shared" ref="H33:W33" si="9">-H21</f>
        <v>0</v>
      </c>
      <c r="I33" s="10">
        <f t="shared" si="9"/>
        <v>0</v>
      </c>
      <c r="J33" s="10">
        <f t="shared" si="9"/>
        <v>0</v>
      </c>
      <c r="K33" s="10">
        <f t="shared" si="9"/>
        <v>0</v>
      </c>
      <c r="L33" s="10">
        <f t="shared" si="9"/>
        <v>0</v>
      </c>
      <c r="M33" s="10">
        <f t="shared" si="9"/>
        <v>0</v>
      </c>
      <c r="N33" s="11" t="s">
        <v>5</v>
      </c>
      <c r="O33" s="10">
        <f t="shared" si="9"/>
        <v>0</v>
      </c>
      <c r="P33" s="10">
        <f t="shared" si="9"/>
        <v>0</v>
      </c>
      <c r="Q33" s="10">
        <f t="shared" si="9"/>
        <v>0</v>
      </c>
      <c r="R33" s="10">
        <f t="shared" si="9"/>
        <v>0</v>
      </c>
      <c r="S33" s="10">
        <f t="shared" si="9"/>
        <v>0</v>
      </c>
      <c r="T33" s="10">
        <f t="shared" si="9"/>
        <v>0</v>
      </c>
      <c r="U33" s="10">
        <f t="shared" si="9"/>
        <v>0</v>
      </c>
      <c r="V33" s="10">
        <f t="shared" si="9"/>
        <v>0</v>
      </c>
      <c r="W33" s="10">
        <f t="shared" si="9"/>
        <v>0</v>
      </c>
      <c r="X33" s="10"/>
      <c r="Y33" s="10"/>
    </row>
    <row r="34" spans="1:25" s="5" customFormat="1" ht="12" x14ac:dyDescent="0.2">
      <c r="A34" s="5" t="s">
        <v>21</v>
      </c>
      <c r="B34" s="5" t="s">
        <v>22</v>
      </c>
      <c r="E34" s="20" t="s">
        <v>16</v>
      </c>
      <c r="H34" s="10">
        <f>-'[2]Tab. 3 Darlehensentwicklung'!H30</f>
        <v>-40000</v>
      </c>
      <c r="I34" s="10">
        <f>-'[2]Tab. 3 Darlehensentwicklung'!I30</f>
        <v>-41200</v>
      </c>
      <c r="J34" s="10">
        <f>-'[2]Tab. 3 Darlehensentwicklung'!J30</f>
        <v>-42436</v>
      </c>
      <c r="K34" s="10">
        <f>-'[2]Tab. 3 Darlehensentwicklung'!K30</f>
        <v>-43709.08</v>
      </c>
      <c r="L34" s="10">
        <f>-'[2]Tab. 3 Darlehensentwicklung'!L30</f>
        <v>-45020.352400000003</v>
      </c>
      <c r="M34" s="10">
        <f>-'[2]Tab. 3 Darlehensentwicklung'!M30</f>
        <v>-46370.962972000001</v>
      </c>
      <c r="N34" s="11" t="s">
        <v>5</v>
      </c>
      <c r="O34" s="10">
        <f>-'[2]Tab. 3 Darlehensentwicklung'!O30</f>
        <v>-47762.091861160006</v>
      </c>
      <c r="P34" s="10">
        <f>-'[2]Tab. 3 Darlehensentwicklung'!P30</f>
        <v>-49194.954616994801</v>
      </c>
      <c r="Q34" s="10">
        <f>-'[2]Tab. 3 Darlehensentwicklung'!Q30</f>
        <v>-50670.803255504652</v>
      </c>
      <c r="R34" s="10">
        <f>-'[2]Tab. 3 Darlehensentwicklung'!R30</f>
        <v>-52190.927353169791</v>
      </c>
      <c r="S34" s="10">
        <f>-'[2]Tab. 3 Darlehensentwicklung'!S30</f>
        <v>-53756.655173764884</v>
      </c>
      <c r="T34" s="10">
        <f>-'[2]Tab. 3 Darlehensentwicklung'!T30</f>
        <v>-55369.354828977826</v>
      </c>
      <c r="U34" s="10">
        <f>-'[2]Tab. 3 Darlehensentwicklung'!U30</f>
        <v>-57030.435473847159</v>
      </c>
      <c r="V34" s="10">
        <f>-'[2]Tab. 3 Darlehensentwicklung'!V30</f>
        <v>-58741.348538062572</v>
      </c>
      <c r="W34" s="10">
        <f>-'[2]Tab. 3 Darlehensentwicklung'!W30</f>
        <v>-60503.588994204452</v>
      </c>
      <c r="X34" s="10"/>
      <c r="Y34" s="10"/>
    </row>
    <row r="35" spans="1:25" s="5" customFormat="1" ht="5.25" customHeight="1" x14ac:dyDescent="0.2">
      <c r="H35" s="14"/>
      <c r="I35" s="14"/>
      <c r="J35" s="14"/>
      <c r="K35" s="14"/>
      <c r="L35" s="14"/>
      <c r="M35" s="14"/>
      <c r="N35" s="15"/>
      <c r="O35" s="14"/>
      <c r="P35" s="14"/>
      <c r="Q35" s="14"/>
      <c r="R35" s="14"/>
      <c r="S35" s="14"/>
      <c r="T35" s="14"/>
      <c r="U35" s="14"/>
      <c r="V35" s="14"/>
      <c r="W35" s="14"/>
      <c r="X35" s="10"/>
      <c r="Y35" s="10"/>
    </row>
    <row r="36" spans="1:25" s="5" customFormat="1" ht="5.25" customHeight="1" x14ac:dyDescent="0.2">
      <c r="H36" s="10"/>
      <c r="I36" s="10"/>
      <c r="J36" s="10"/>
      <c r="K36" s="10"/>
      <c r="L36" s="10"/>
      <c r="M36" s="10"/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8" customFormat="1" thickBot="1" x14ac:dyDescent="0.25">
      <c r="A37" s="8" t="s">
        <v>23</v>
      </c>
      <c r="H37" s="21">
        <f>SUM(H30:H35)</f>
        <v>107856.95000000001</v>
      </c>
      <c r="I37" s="21">
        <f t="shared" ref="I37:W37" si="10">SUM(I30:I35)</f>
        <v>107325.22999999998</v>
      </c>
      <c r="J37" s="21">
        <f t="shared" si="10"/>
        <v>106777.55839999998</v>
      </c>
      <c r="K37" s="21">
        <f t="shared" si="10"/>
        <v>106213.45665200001</v>
      </c>
      <c r="L37" s="21">
        <f t="shared" si="10"/>
        <v>105632.43185155999</v>
      </c>
      <c r="M37" s="21">
        <f t="shared" si="10"/>
        <v>105033.97630710679</v>
      </c>
      <c r="N37" s="22" t="s">
        <v>5</v>
      </c>
      <c r="O37" s="21">
        <f>SUM(O30:O35)</f>
        <v>104417.56709632001</v>
      </c>
      <c r="P37" s="21">
        <f t="shared" si="10"/>
        <v>103782.66560920962</v>
      </c>
      <c r="Q37" s="21">
        <f t="shared" si="10"/>
        <v>103128.71707748588</v>
      </c>
      <c r="R37" s="21">
        <f t="shared" si="10"/>
        <v>102455.15008981046</v>
      </c>
      <c r="S37" s="21">
        <f t="shared" si="10"/>
        <v>101761.3760925048</v>
      </c>
      <c r="T37" s="21">
        <f t="shared" si="10"/>
        <v>101046.78887527993</v>
      </c>
      <c r="U37" s="21">
        <f t="shared" si="10"/>
        <v>100310.76404153834</v>
      </c>
      <c r="V37" s="21">
        <f t="shared" si="10"/>
        <v>99552.658462784515</v>
      </c>
      <c r="W37" s="21">
        <f t="shared" si="10"/>
        <v>98771.809716668009</v>
      </c>
      <c r="X37" s="16"/>
      <c r="Y37" s="16"/>
    </row>
    <row r="38" spans="1:25" s="5" customFormat="1" thickTop="1" x14ac:dyDescent="0.2">
      <c r="H38" s="10"/>
      <c r="I38" s="10"/>
      <c r="J38" s="10"/>
      <c r="K38" s="10"/>
      <c r="L38" s="10"/>
      <c r="M38" s="10"/>
      <c r="N38" s="11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">
      <c r="A39" s="23" t="s">
        <v>24</v>
      </c>
      <c r="B39" s="23" t="s">
        <v>25</v>
      </c>
      <c r="H39" s="24"/>
      <c r="I39" s="24"/>
      <c r="J39" s="24"/>
      <c r="K39" s="24"/>
      <c r="L39" s="24"/>
      <c r="M39" s="24"/>
      <c r="N39" s="25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5" x14ac:dyDescent="0.2">
      <c r="H40" s="24"/>
      <c r="I40" s="24"/>
      <c r="J40" s="24"/>
      <c r="K40" s="24"/>
      <c r="L40" s="24"/>
      <c r="M40" s="24"/>
      <c r="N40" s="25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x14ac:dyDescent="0.2">
      <c r="H41" s="24"/>
      <c r="I41" s="24"/>
      <c r="J41" s="24"/>
      <c r="K41" s="24"/>
      <c r="L41" s="24"/>
      <c r="M41" s="24"/>
      <c r="N41" s="25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x14ac:dyDescent="0.2">
      <c r="C42" s="26"/>
      <c r="D42" s="5"/>
      <c r="E42" s="5"/>
      <c r="F42" s="5"/>
      <c r="G42" s="5"/>
      <c r="H42" s="7">
        <v>2025</v>
      </c>
      <c r="I42" s="7">
        <f>+H42+1</f>
        <v>2026</v>
      </c>
      <c r="J42" s="7">
        <f t="shared" ref="J42:M42" si="11">+I42+1</f>
        <v>2027</v>
      </c>
      <c r="K42" s="7">
        <f t="shared" si="11"/>
        <v>2028</v>
      </c>
      <c r="L42" s="7">
        <f t="shared" si="11"/>
        <v>2029</v>
      </c>
      <c r="M42" s="7">
        <f t="shared" si="11"/>
        <v>2030</v>
      </c>
      <c r="N42" s="7" t="s">
        <v>5</v>
      </c>
      <c r="O42" s="7">
        <f>+M42+1</f>
        <v>2031</v>
      </c>
      <c r="P42" s="7">
        <f>+O42+1</f>
        <v>2032</v>
      </c>
      <c r="Q42" s="7">
        <f t="shared" ref="Q42:W42" si="12">+P42+1</f>
        <v>2033</v>
      </c>
      <c r="R42" s="7">
        <f t="shared" si="12"/>
        <v>2034</v>
      </c>
      <c r="S42" s="7">
        <f t="shared" si="12"/>
        <v>2035</v>
      </c>
      <c r="T42" s="7">
        <f t="shared" si="12"/>
        <v>2036</v>
      </c>
      <c r="U42" s="7">
        <f t="shared" si="12"/>
        <v>2037</v>
      </c>
      <c r="V42" s="7">
        <f t="shared" si="12"/>
        <v>2038</v>
      </c>
      <c r="W42" s="7">
        <f t="shared" si="12"/>
        <v>2039</v>
      </c>
      <c r="X42" s="24"/>
      <c r="Y42" s="24"/>
    </row>
    <row r="43" spans="1:25" x14ac:dyDescent="0.2">
      <c r="C43" s="5"/>
      <c r="D43" s="5"/>
      <c r="E43" s="5"/>
      <c r="F43" s="5"/>
      <c r="G43" s="5"/>
      <c r="H43" s="7" t="s">
        <v>7</v>
      </c>
      <c r="I43" s="7" t="s">
        <v>7</v>
      </c>
      <c r="J43" s="7" t="s">
        <v>7</v>
      </c>
      <c r="K43" s="7" t="s">
        <v>7</v>
      </c>
      <c r="L43" s="7" t="s">
        <v>7</v>
      </c>
      <c r="M43" s="7" t="s">
        <v>7</v>
      </c>
      <c r="N43" s="7" t="s">
        <v>7</v>
      </c>
      <c r="O43" s="7" t="s">
        <v>7</v>
      </c>
      <c r="P43" s="7" t="s">
        <v>7</v>
      </c>
      <c r="Q43" s="7" t="s">
        <v>7</v>
      </c>
      <c r="R43" s="7" t="s">
        <v>7</v>
      </c>
      <c r="S43" s="7" t="s">
        <v>7</v>
      </c>
      <c r="T43" s="7" t="s">
        <v>7</v>
      </c>
      <c r="U43" s="7" t="s">
        <v>7</v>
      </c>
      <c r="V43" s="7" t="s">
        <v>7</v>
      </c>
      <c r="W43" s="7" t="s">
        <v>7</v>
      </c>
      <c r="X43" s="24"/>
      <c r="Y43" s="24"/>
    </row>
    <row r="44" spans="1:25" x14ac:dyDescent="0.2">
      <c r="C44" s="5"/>
      <c r="D44" s="5"/>
      <c r="E44" s="5"/>
      <c r="F44" s="5"/>
      <c r="G44" s="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24"/>
      <c r="Y44" s="24"/>
    </row>
    <row r="45" spans="1:25" x14ac:dyDescent="0.2">
      <c r="C45" s="8" t="s">
        <v>26</v>
      </c>
      <c r="D45" s="5"/>
      <c r="E45" s="5"/>
      <c r="F45" s="5"/>
      <c r="G45" s="5" t="s">
        <v>27</v>
      </c>
      <c r="H45" s="10">
        <f t="shared" ref="H45:M45" si="13">+H37</f>
        <v>107856.95000000001</v>
      </c>
      <c r="I45" s="10">
        <f t="shared" si="13"/>
        <v>107325.22999999998</v>
      </c>
      <c r="J45" s="10">
        <f t="shared" si="13"/>
        <v>106777.55839999998</v>
      </c>
      <c r="K45" s="10">
        <f t="shared" si="13"/>
        <v>106213.45665200001</v>
      </c>
      <c r="L45" s="10">
        <f t="shared" si="13"/>
        <v>105632.43185155999</v>
      </c>
      <c r="M45" s="10">
        <f t="shared" si="13"/>
        <v>105033.97630710679</v>
      </c>
      <c r="N45" s="11" t="s">
        <v>5</v>
      </c>
      <c r="O45" s="10">
        <f t="shared" ref="O45:W45" si="14">+O37</f>
        <v>104417.56709632001</v>
      </c>
      <c r="P45" s="10">
        <f t="shared" si="14"/>
        <v>103782.66560920962</v>
      </c>
      <c r="Q45" s="10">
        <f t="shared" si="14"/>
        <v>103128.71707748588</v>
      </c>
      <c r="R45" s="10">
        <f t="shared" si="14"/>
        <v>102455.15008981046</v>
      </c>
      <c r="S45" s="10">
        <f t="shared" si="14"/>
        <v>101761.3760925048</v>
      </c>
      <c r="T45" s="10">
        <f t="shared" si="14"/>
        <v>101046.78887527993</v>
      </c>
      <c r="U45" s="10">
        <f t="shared" si="14"/>
        <v>100310.76404153834</v>
      </c>
      <c r="V45" s="10">
        <f t="shared" si="14"/>
        <v>99552.658462784515</v>
      </c>
      <c r="W45" s="10">
        <f t="shared" si="14"/>
        <v>98771.809716668009</v>
      </c>
      <c r="X45" s="24"/>
      <c r="Y45" s="24"/>
    </row>
    <row r="46" spans="1:25" x14ac:dyDescent="0.2">
      <c r="C46" s="5"/>
      <c r="D46" t="s">
        <v>28</v>
      </c>
      <c r="F46" s="5"/>
      <c r="G46" s="5" t="s">
        <v>28</v>
      </c>
      <c r="H46" s="10"/>
      <c r="I46" s="10">
        <f>+H45+I45</f>
        <v>215182.18</v>
      </c>
      <c r="J46" s="10">
        <f>+I46+J45</f>
        <v>321959.73839999997</v>
      </c>
      <c r="K46" s="10">
        <f t="shared" ref="K46:W46" si="15">+J46+K45</f>
        <v>428173.195052</v>
      </c>
      <c r="L46" s="10">
        <f t="shared" si="15"/>
        <v>533805.62690356001</v>
      </c>
      <c r="M46" s="10">
        <f t="shared" si="15"/>
        <v>638839.6032106668</v>
      </c>
      <c r="N46" s="11" t="s">
        <v>5</v>
      </c>
      <c r="O46" s="10">
        <f>+M46+O45</f>
        <v>743257.17030698678</v>
      </c>
      <c r="P46" s="10">
        <f t="shared" si="15"/>
        <v>847039.83591619646</v>
      </c>
      <c r="Q46" s="10">
        <f t="shared" si="15"/>
        <v>950168.55299368233</v>
      </c>
      <c r="R46" s="10">
        <f t="shared" si="15"/>
        <v>1052623.7030834928</v>
      </c>
      <c r="S46" s="10">
        <f t="shared" si="15"/>
        <v>1154385.0791759975</v>
      </c>
      <c r="T46" s="10">
        <f t="shared" si="15"/>
        <v>1255431.8680512775</v>
      </c>
      <c r="U46" s="10">
        <f t="shared" si="15"/>
        <v>1355742.6320928158</v>
      </c>
      <c r="V46" s="10">
        <f t="shared" si="15"/>
        <v>1455295.2905556003</v>
      </c>
      <c r="W46" s="16">
        <f t="shared" si="15"/>
        <v>1554067.1002722683</v>
      </c>
      <c r="X46" s="24"/>
      <c r="Y46" s="24"/>
    </row>
    <row r="47" spans="1:25" x14ac:dyDescent="0.2">
      <c r="H47" s="24"/>
      <c r="I47" s="24"/>
      <c r="J47" s="24"/>
      <c r="K47" s="24"/>
      <c r="L47" s="24"/>
      <c r="M47" s="24"/>
      <c r="N47" s="25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x14ac:dyDescent="0.2">
      <c r="H48" s="24"/>
      <c r="I48" s="24"/>
      <c r="J48" s="24"/>
      <c r="K48" s="24"/>
      <c r="L48" s="24"/>
      <c r="M48" s="24"/>
      <c r="N48" s="25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3:25" x14ac:dyDescent="0.2">
      <c r="C49" s="23"/>
      <c r="H49" s="24"/>
      <c r="I49" s="24"/>
      <c r="J49" s="24"/>
      <c r="K49" s="24"/>
      <c r="L49" s="24"/>
      <c r="M49" s="24"/>
      <c r="N49" s="25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3:25" x14ac:dyDescent="0.2">
      <c r="H50" s="24"/>
      <c r="I50" s="24"/>
      <c r="J50" s="24"/>
      <c r="K50" s="24"/>
      <c r="L50" s="24"/>
      <c r="M50" s="24"/>
      <c r="N50" s="2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3:25" x14ac:dyDescent="0.2">
      <c r="H51" s="24"/>
      <c r="I51" s="24"/>
      <c r="J51" s="24"/>
      <c r="K51" s="24"/>
      <c r="L51" s="24"/>
      <c r="M51" s="24"/>
      <c r="N51" s="25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spans="3:25" x14ac:dyDescent="0.2">
      <c r="H52" s="24"/>
      <c r="I52" s="24"/>
      <c r="J52" s="24"/>
      <c r="K52" s="24"/>
      <c r="L52" s="24"/>
      <c r="M52" s="24"/>
      <c r="N52" s="25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3" spans="3:25" x14ac:dyDescent="0.2">
      <c r="H53" s="24"/>
      <c r="I53" s="24"/>
      <c r="J53" s="24"/>
      <c r="K53" s="24"/>
      <c r="L53" s="24"/>
      <c r="M53" s="24"/>
      <c r="N53" s="25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</row>
    <row r="54" spans="3:25" x14ac:dyDescent="0.2">
      <c r="H54" s="24"/>
      <c r="I54" s="24"/>
      <c r="J54" s="24"/>
      <c r="K54" s="24"/>
      <c r="L54" s="24"/>
      <c r="M54" s="24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3:25" x14ac:dyDescent="0.2">
      <c r="H55" s="24"/>
      <c r="I55" s="24"/>
      <c r="J55" s="24"/>
      <c r="K55" s="24"/>
      <c r="L55" s="24"/>
      <c r="M55" s="24"/>
      <c r="N55" s="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</row>
    <row r="56" spans="3:25" x14ac:dyDescent="0.2">
      <c r="H56" s="24"/>
      <c r="I56" s="24"/>
      <c r="J56" s="24"/>
      <c r="K56" s="24"/>
      <c r="L56" s="24"/>
      <c r="M56" s="24"/>
      <c r="N56" s="2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</row>
  </sheetData>
  <mergeCells count="1">
    <mergeCell ref="H6:W6"/>
  </mergeCells>
  <pageMargins left="0.39370078740157483" right="0.19685039370078741" top="0.39370078740157483" bottom="0.59055118110236227" header="0.51181102362204722" footer="0.51181102362204722"/>
  <pageSetup paperSize="9" scale="61" orientation="landscape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3859b80b-1bd1-4253-8e1a-139e301327b9</BSO999929>
</file>

<file path=customXml/itemProps1.xml><?xml version="1.0" encoding="utf-8"?>
<ds:datastoreItem xmlns:ds="http://schemas.openxmlformats.org/officeDocument/2006/customXml" ds:itemID="{91400699-1AC2-497F-A670-F9518CCE8C70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Variante 1 V +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Patricia Runkel</cp:lastModifiedBy>
  <cp:lastPrinted>2020-05-26T08:24:48Z</cp:lastPrinted>
  <dcterms:created xsi:type="dcterms:W3CDTF">2020-05-26T07:55:00Z</dcterms:created>
  <dcterms:modified xsi:type="dcterms:W3CDTF">2025-10-06T13:48:03Z</dcterms:modified>
</cp:coreProperties>
</file>